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6\RK\VMPP kardiochirurgijai\"/>
    </mc:Choice>
  </mc:AlternateContent>
  <xr:revisionPtr revIDLastSave="0" documentId="13_ncr:1_{A1DDBBBC-5440-4078-B9AD-A4D2AB305481}" xr6:coauthVersionLast="47" xr6:coauthVersionMax="47" xr10:uidLastSave="{00000000-0000-0000-0000-000000000000}"/>
  <bookViews>
    <workbookView xWindow="-108" yWindow="-108" windowWidth="23256" windowHeight="13896" xr2:uid="{54840E74-5557-4322-890A-6ABE7DC1AB7F}"/>
  </bookViews>
  <sheets>
    <sheet name="11045_2" sheetId="1" r:id="rId1"/>
  </sheets>
  <definedNames>
    <definedName name="_1Excel_BuiltIn_Print_Titles_1">#REF!</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1" l="1"/>
  <c r="J8" i="1"/>
  <c r="J7" i="1"/>
  <c r="I7" i="1"/>
</calcChain>
</file>

<file path=xl/sharedStrings.xml><?xml version="1.0" encoding="utf-8"?>
<sst xmlns="http://schemas.openxmlformats.org/spreadsheetml/2006/main" count="25" uniqueCount="25">
  <si>
    <t>Viso</t>
  </si>
  <si>
    <t>33141000-0</t>
  </si>
  <si>
    <t>vnt.</t>
  </si>
  <si>
    <r>
      <t>Vienkartinis, sterilus. Žemo profilio. Būtina technologija leidžianti „ranką“ vertikaliai nuleisti į krūtinės ertmę. Integruotos žarnelės. Pasukama „rankos“ sistema: 180° +/-40° rankos judesių diapazonas iš vienos pusės į kitą.  Judamoji „pėdos“ rankena, parametrai:  šarnyrinė: 15 - 20 šarnyrų,  būtina reguliuoti pėdos padėtį trijose plokštumose ir stačiu kampu, pasukimas ne mažiau 360 laipsnių kampu,  Integruota rankenėlė užveržti jungtį. Tvirtinimo prie širdies dalis („Pėda“):  atrauminė; skaidri; paslanki - prisitaiko prie širdies, kad būtų optimaliai parenkama vieta;  suderinama su vakuumo naudojimu: 2 dalių, kiekviena dalis padalinta į kameras po ne mažiau 4 iš abiejų pusių, 1 siurbimo žarnelė;  pasukama ne mažiau 360 laipsnių kampu.  Užrakinimo mechanizmas: spyruoklinis.  Užsakius iki 10 vnt. stabilizatorių tiekėjas pristato du su priemonėmis suderinamus retraktorius. Užsakius daugiau kaip 10 vnt. stabilizatorių tiekėjas pristato keturis su priemonėmis suderinamus retraktorius.</t>
    </r>
    <r>
      <rPr>
        <sz val="11"/>
        <color rgb="FFFF0000"/>
        <rFont val="Arial"/>
        <family val="2"/>
        <charset val="186"/>
      </rPr>
      <t xml:space="preserve"> Retraktoriai: skirti krūtinkauliui atverti,  daugkartinio naudojimo, pagaminti iš nerūdijančio plieno arba lygiavertės medžiagos, naudojami su siūlomomis vienkartinėmis priemonėmis. Retraktoriai, nauji,  perduodami panaudos pagrindais, kol galioja priemonių tiekimo sutartis.</t>
    </r>
    <r>
      <rPr>
        <sz val="11"/>
        <color theme="1"/>
        <rFont val="Arial"/>
        <family val="2"/>
        <charset val="186"/>
      </rPr>
      <t xml:space="preserve">
.</t>
    </r>
  </si>
  <si>
    <t>Širdies stabilizatorius dviejų kamerų</t>
  </si>
  <si>
    <t>Pastabos</t>
  </si>
  <si>
    <t>BVPŽ kodas</t>
  </si>
  <si>
    <t>Gamintojas</t>
  </si>
  <si>
    <t>Tiekėjo siūlomos prekės kodas*</t>
  </si>
  <si>
    <t>Tiekėjo siūlomų prekių  charakteristikos, parametrai, jų reikšmės</t>
  </si>
  <si>
    <t>PVM tarifas %</t>
  </si>
  <si>
    <t>Orientacinis kiekis, vnt.  36 mėn.</t>
  </si>
  <si>
    <t>Mato vienetai</t>
  </si>
  <si>
    <t>Techniniai reikalavimai</t>
  </si>
  <si>
    <t>Pirkimo dalies pavadinimas</t>
  </si>
  <si>
    <t>Pirkimo dalies Nr.</t>
  </si>
  <si>
    <t>1. Prekių kokybė, žymėjimas, informacija vartotojui turi atitikti 93/42/EEC ir/ar MDR (ES) 2017/745 direktyvų reikalavimus. CE ženklinimas. Pateikti kartu su pasiūlymu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</si>
  <si>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1</t>
  </si>
  <si>
    <t>10107_11p.d., 11045_2p.d.</t>
  </si>
  <si>
    <t>Pirkimo dalies Nr., jei pirkimas kartojamas</t>
  </si>
  <si>
    <t xml:space="preserve">Planuojama kaina Eur be PVM </t>
  </si>
  <si>
    <t xml:space="preserve">Planuojama pirkimo suma Eur be PVM </t>
  </si>
  <si>
    <t xml:space="preserve">Planuojama pirkimo suma Eur su PVM </t>
  </si>
  <si>
    <t>Vienkartinės medicinos pagalbos priemonės kardiochirurgijai ( širdies stabilizatoriai)</t>
  </si>
  <si>
    <t>TECHNINĖ SPECIFIKACIJA IR ĮKAINIAI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</si>
</sst>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theme="1"/>
      <name val="Aptos Narrow"/>
      <family val="2"/>
      <charset val="186"/>
      <scheme val="minor"/>
    </font>
    <font>
      <sz val="11"/>
      <color rgb="FF006100"/>
      <name val="Aptos Narrow"/>
      <family val="2"/>
      <charset val="186"/>
      <scheme val="minor"/>
    </font>
    <font>
      <sz val="11"/>
      <color theme="1"/>
      <name val="Arial"/>
      <family val="2"/>
      <charset val="186"/>
    </font>
    <font>
      <b/>
      <sz val="11"/>
      <name val="Arial"/>
      <family val="2"/>
      <charset val="186"/>
    </font>
    <font>
      <sz val="11"/>
      <color rgb="FF006100"/>
      <name val="Arial"/>
      <family val="2"/>
      <charset val="186"/>
    </font>
    <font>
      <sz val="11"/>
      <name val="Arial"/>
      <family val="2"/>
      <charset val="186"/>
    </font>
    <font>
      <sz val="11"/>
      <color rgb="FFFF0000"/>
      <name val="Arial"/>
      <family val="2"/>
      <charset val="186"/>
    </font>
    <font>
      <b/>
      <sz val="11"/>
      <color theme="1"/>
      <name val="Arial"/>
      <family val="2"/>
      <charset val="186"/>
    </font>
    <font>
      <sz val="10"/>
      <color rgb="FF000000"/>
      <name val="Calibri"/>
      <family val="2"/>
      <charset val="1"/>
    </font>
    <font>
      <sz val="11"/>
      <color rgb="FF000000"/>
      <name val="Arial"/>
      <family val="2"/>
      <charset val="186"/>
    </font>
    <font>
      <b/>
      <sz val="12"/>
      <color rgb="FF000000"/>
      <name val="Arial"/>
      <family val="2"/>
      <charset val="186"/>
    </font>
  </fonts>
  <fills count="4">
    <fill>
      <patternFill patternType="none"/>
    </fill>
    <fill>
      <patternFill patternType="gray125"/>
    </fill>
    <fill>
      <patternFill patternType="solid">
        <fgColor rgb="FFC6EFCE"/>
      </patternFill>
    </fill>
    <fill>
      <patternFill patternType="solid">
        <fgColor rgb="FFFFFFCC"/>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rgb="FFB2B2B2"/>
      </top>
      <bottom style="thin">
        <color rgb="FFB2B2B2"/>
      </bottom>
      <diagonal/>
    </border>
    <border>
      <left/>
      <right style="thin">
        <color auto="1"/>
      </right>
      <top style="thin">
        <color auto="1"/>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auto="1"/>
      </bottom>
      <diagonal/>
    </border>
  </borders>
  <cellStyleXfs count="6">
    <xf numFmtId="0" fontId="0" fillId="0" borderId="0"/>
    <xf numFmtId="0" fontId="2" fillId="2" borderId="0" applyNumberFormat="0" applyBorder="0" applyAlignment="0" applyProtection="0"/>
    <xf numFmtId="0" fontId="1" fillId="0" borderId="0"/>
    <xf numFmtId="0" fontId="1" fillId="3" borderId="1" applyNumberFormat="0" applyFont="0" applyAlignment="0" applyProtection="0"/>
    <xf numFmtId="0" fontId="9" fillId="0" borderId="0"/>
    <xf numFmtId="0" fontId="1" fillId="0" borderId="0"/>
  </cellStyleXfs>
  <cellXfs count="42">
    <xf numFmtId="0" fontId="0" fillId="0" borderId="0" xfId="0"/>
    <xf numFmtId="0" fontId="3" fillId="0" borderId="0" xfId="2" applyFont="1"/>
    <xf numFmtId="0" fontId="3" fillId="0" borderId="0" xfId="2" applyFont="1" applyAlignment="1">
      <alignment horizontal="center"/>
    </xf>
    <xf numFmtId="0" fontId="3" fillId="0" borderId="0" xfId="2" applyFont="1" applyAlignment="1">
      <alignment horizontal="center" vertical="center" wrapText="1"/>
    </xf>
    <xf numFmtId="0" fontId="3" fillId="0" borderId="0" xfId="2" applyFont="1" applyAlignment="1">
      <alignment horizontal="left" vertical="top" wrapText="1"/>
    </xf>
    <xf numFmtId="49" fontId="4" fillId="0" borderId="0" xfId="2" applyNumberFormat="1" applyFont="1" applyAlignment="1">
      <alignment horizontal="left" vertical="top" wrapText="1"/>
    </xf>
    <xf numFmtId="0" fontId="3" fillId="0" borderId="0" xfId="2" applyFont="1" applyAlignment="1">
      <alignment horizontal="left" vertical="center" wrapText="1"/>
    </xf>
    <xf numFmtId="0" fontId="4" fillId="0" borderId="2" xfId="1" applyFont="1" applyFill="1" applyBorder="1" applyAlignment="1">
      <alignment horizontal="center" vertical="center"/>
    </xf>
    <xf numFmtId="0" fontId="3" fillId="0" borderId="2" xfId="3" applyFont="1" applyFill="1" applyBorder="1" applyAlignment="1">
      <alignment horizontal="center" vertical="center"/>
    </xf>
    <xf numFmtId="49" fontId="4" fillId="0" borderId="2" xfId="2" applyNumberFormat="1" applyFont="1" applyBorder="1" applyAlignment="1">
      <alignment horizontal="center" vertical="top" wrapText="1"/>
    </xf>
    <xf numFmtId="0" fontId="8" fillId="0" borderId="2" xfId="2" applyFont="1" applyBorder="1" applyAlignment="1">
      <alignment horizontal="center" vertical="center" wrapText="1"/>
    </xf>
    <xf numFmtId="0" fontId="8" fillId="0" borderId="2" xfId="2" applyFont="1" applyBorder="1" applyAlignment="1">
      <alignment vertical="center" wrapText="1"/>
    </xf>
    <xf numFmtId="0" fontId="8" fillId="0" borderId="2" xfId="3" applyFont="1" applyFill="1" applyBorder="1" applyAlignment="1">
      <alignment horizontal="center" vertical="center" wrapText="1"/>
    </xf>
    <xf numFmtId="0" fontId="8" fillId="0" borderId="2" xfId="3" applyFont="1" applyFill="1" applyBorder="1" applyAlignment="1">
      <alignment vertical="center" wrapText="1"/>
    </xf>
    <xf numFmtId="0" fontId="4" fillId="0" borderId="2" xfId="2" applyFont="1" applyBorder="1" applyAlignment="1">
      <alignment horizontal="center" vertical="center" wrapText="1"/>
    </xf>
    <xf numFmtId="49" fontId="4" fillId="0" borderId="2" xfId="2" applyNumberFormat="1" applyFont="1" applyBorder="1" applyAlignment="1">
      <alignment horizontal="center" vertical="center" wrapText="1"/>
    </xf>
    <xf numFmtId="0" fontId="6" fillId="0" borderId="0" xfId="4" applyFont="1" applyAlignment="1" applyProtection="1">
      <alignment vertical="top"/>
      <protection locked="0"/>
    </xf>
    <xf numFmtId="0" fontId="3" fillId="0" borderId="0" xfId="5" applyFont="1"/>
    <xf numFmtId="0" fontId="4" fillId="0" borderId="3" xfId="3" applyFont="1" applyFill="1" applyBorder="1" applyAlignment="1" applyProtection="1">
      <alignment vertical="top"/>
      <protection locked="0"/>
    </xf>
    <xf numFmtId="0" fontId="4" fillId="0" borderId="4" xfId="3" applyFont="1" applyFill="1" applyBorder="1" applyAlignment="1" applyProtection="1">
      <alignment vertical="top"/>
      <protection locked="0"/>
    </xf>
    <xf numFmtId="2" fontId="4" fillId="0" borderId="0" xfId="2" applyNumberFormat="1" applyFont="1" applyAlignment="1">
      <alignment horizontal="left" vertical="top" wrapText="1"/>
    </xf>
    <xf numFmtId="49" fontId="4" fillId="0" borderId="0" xfId="2" applyNumberFormat="1" applyFont="1" applyAlignment="1">
      <alignment horizontal="left" vertical="top"/>
    </xf>
    <xf numFmtId="49" fontId="4" fillId="0" borderId="2" xfId="2" applyNumberFormat="1" applyFont="1" applyBorder="1" applyAlignment="1">
      <alignment horizontal="left" vertical="top" wrapText="1"/>
    </xf>
    <xf numFmtId="0" fontId="3" fillId="0" borderId="2" xfId="2" applyFont="1" applyBorder="1" applyAlignment="1">
      <alignment horizontal="left" vertical="top" wrapText="1"/>
    </xf>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4" fontId="3" fillId="0" borderId="2" xfId="2" applyNumberFormat="1" applyFont="1" applyBorder="1" applyAlignment="1">
      <alignment horizontal="center" vertical="center"/>
    </xf>
    <xf numFmtId="0" fontId="3" fillId="0" borderId="2" xfId="2" applyFont="1" applyBorder="1" applyAlignment="1">
      <alignment horizontal="center" vertical="center"/>
    </xf>
    <xf numFmtId="0" fontId="3" fillId="0" borderId="0" xfId="2" applyFont="1" applyAlignment="1">
      <alignment horizontal="center" vertical="center"/>
    </xf>
    <xf numFmtId="49" fontId="4" fillId="0" borderId="0" xfId="2" applyNumberFormat="1" applyFont="1" applyAlignment="1">
      <alignment horizontal="center" vertical="top" wrapText="1"/>
    </xf>
    <xf numFmtId="0" fontId="6" fillId="0" borderId="0" xfId="2" applyFont="1" applyAlignment="1">
      <alignment horizontal="center" vertical="center" wrapText="1"/>
    </xf>
    <xf numFmtId="0" fontId="3" fillId="0" borderId="0" xfId="3" applyFont="1" applyFill="1" applyBorder="1" applyAlignment="1">
      <alignment horizontal="center" vertical="center"/>
    </xf>
    <xf numFmtId="0" fontId="4" fillId="0" borderId="0" xfId="1" applyFont="1" applyFill="1" applyBorder="1" applyAlignment="1">
      <alignment horizontal="center" vertical="center"/>
    </xf>
    <xf numFmtId="0" fontId="5" fillId="0" borderId="0" xfId="1" applyFont="1" applyFill="1" applyBorder="1" applyAlignment="1">
      <alignment horizontal="center" vertical="center" wrapText="1"/>
    </xf>
    <xf numFmtId="4" fontId="3" fillId="0" borderId="0" xfId="2" applyNumberFormat="1" applyFont="1" applyAlignment="1">
      <alignment horizontal="center" vertical="center"/>
    </xf>
    <xf numFmtId="4" fontId="4" fillId="0" borderId="0" xfId="1" applyNumberFormat="1" applyFont="1" applyFill="1" applyBorder="1" applyAlignment="1">
      <alignment horizontal="center" vertical="center"/>
    </xf>
    <xf numFmtId="4" fontId="8" fillId="0" borderId="2" xfId="2" applyNumberFormat="1" applyFont="1" applyBorder="1" applyAlignment="1">
      <alignment horizontal="center" vertical="center"/>
    </xf>
    <xf numFmtId="49" fontId="4" fillId="0" borderId="8" xfId="2" applyNumberFormat="1" applyFont="1" applyBorder="1" applyAlignment="1">
      <alignment horizontal="center" vertical="top"/>
    </xf>
    <xf numFmtId="0" fontId="11" fillId="0" borderId="7" xfId="2" applyFont="1" applyBorder="1" applyAlignment="1">
      <alignment horizontal="center" vertical="center"/>
    </xf>
    <xf numFmtId="0" fontId="10" fillId="0" borderId="6" xfId="5" applyFont="1" applyBorder="1" applyAlignment="1">
      <alignment horizontal="left" vertical="top" wrapText="1"/>
    </xf>
    <xf numFmtId="0" fontId="10" fillId="0" borderId="3" xfId="5" applyFont="1" applyBorder="1" applyAlignment="1">
      <alignment horizontal="left" vertical="top"/>
    </xf>
    <xf numFmtId="0" fontId="10" fillId="0" borderId="5" xfId="5" applyFont="1" applyBorder="1" applyAlignment="1">
      <alignment horizontal="left" vertical="top"/>
    </xf>
  </cellXfs>
  <cellStyles count="6">
    <cellStyle name="Good" xfId="1" builtinId="26"/>
    <cellStyle name="Normal" xfId="0" builtinId="0"/>
    <cellStyle name="Normal 13 2" xfId="2" xr:uid="{FA099664-7BA5-4400-BDC1-E8A9A149E29D}"/>
    <cellStyle name="Normal 2" xfId="4" xr:uid="{A9BBB166-6082-423C-96D1-747ADC9DC74A}"/>
    <cellStyle name="Normal 57 4 2" xfId="5" xr:uid="{9803F7AE-D934-45D9-8BE7-D26C47D400A2}"/>
    <cellStyle name="Note 5" xfId="3" xr:uid="{9567C805-E033-4162-B178-B4777BE769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0F898-76B7-4D2D-B834-6B471F077CE3}">
  <sheetPr>
    <pageSetUpPr fitToPage="1"/>
  </sheetPr>
  <dimension ref="A1:O12"/>
  <sheetViews>
    <sheetView showGridLines="0" tabSelected="1" workbookViewId="0">
      <selection activeCell="A4" sqref="A4:N4"/>
    </sheetView>
  </sheetViews>
  <sheetFormatPr defaultColWidth="8.88671875" defaultRowHeight="13.8" outlineLevelRow="1" outlineLevelCol="1" x14ac:dyDescent="0.25"/>
  <cols>
    <col min="1" max="1" width="8.6640625" style="1" customWidth="1"/>
    <col min="2" max="2" width="14.6640625" style="5" customWidth="1" outlineLevel="1"/>
    <col min="3" max="3" width="33.44140625" style="4" customWidth="1"/>
    <col min="4" max="4" width="74.6640625" style="4" customWidth="1"/>
    <col min="5" max="5" width="9.109375" style="4" customWidth="1"/>
    <col min="6" max="6" width="14.44140625" style="3" customWidth="1"/>
    <col min="7" max="7" width="13" style="1" customWidth="1"/>
    <col min="8" max="8" width="8.88671875" style="2"/>
    <col min="9" max="9" width="13.109375" style="1" customWidth="1"/>
    <col min="10" max="10" width="14" style="1" customWidth="1"/>
    <col min="11" max="11" width="28.109375" style="1" customWidth="1" outlineLevel="1"/>
    <col min="12" max="12" width="25.33203125" style="1" customWidth="1" outlineLevel="1"/>
    <col min="13" max="13" width="16.33203125" style="1" customWidth="1" outlineLevel="1"/>
    <col min="14" max="14" width="20.44140625" style="1" customWidth="1" outlineLevel="1"/>
    <col min="15" max="15" width="21.5546875" style="1" customWidth="1" outlineLevel="1"/>
    <col min="16" max="16384" width="8.88671875" style="1"/>
  </cols>
  <sheetData>
    <row r="1" spans="1:15" x14ac:dyDescent="0.25">
      <c r="A1" s="21"/>
      <c r="B1" s="20"/>
      <c r="E1" s="3"/>
      <c r="F1" s="1"/>
    </row>
    <row r="2" spans="1:15" x14ac:dyDescent="0.25">
      <c r="A2" s="37" t="s">
        <v>24</v>
      </c>
      <c r="B2" s="37"/>
      <c r="C2" s="37"/>
      <c r="D2" s="37"/>
      <c r="E2" s="37"/>
      <c r="F2" s="37"/>
      <c r="G2" s="37"/>
      <c r="H2" s="37"/>
      <c r="I2" s="37"/>
      <c r="J2" s="37"/>
      <c r="K2" s="37"/>
      <c r="L2" s="37"/>
      <c r="M2" s="37"/>
      <c r="N2" s="37"/>
    </row>
    <row r="3" spans="1:15" ht="15.75" customHeight="1" x14ac:dyDescent="0.25">
      <c r="A3" s="38" t="s">
        <v>23</v>
      </c>
      <c r="B3" s="38"/>
      <c r="C3" s="38"/>
      <c r="D3" s="38"/>
      <c r="E3" s="38"/>
      <c r="F3" s="38"/>
      <c r="G3" s="38"/>
      <c r="H3" s="38"/>
      <c r="I3" s="38"/>
      <c r="J3" s="38"/>
      <c r="K3" s="38"/>
      <c r="L3" s="38"/>
      <c r="M3" s="38"/>
      <c r="N3" s="38"/>
    </row>
    <row r="4" spans="1:15" s="17" customFormat="1" ht="150" customHeight="1" outlineLevel="1" x14ac:dyDescent="0.25">
      <c r="A4" s="39" t="s">
        <v>16</v>
      </c>
      <c r="B4" s="40"/>
      <c r="C4" s="40"/>
      <c r="D4" s="40"/>
      <c r="E4" s="40"/>
      <c r="F4" s="40"/>
      <c r="G4" s="40"/>
      <c r="H4" s="40"/>
      <c r="I4" s="40"/>
      <c r="J4" s="40"/>
      <c r="K4" s="40"/>
      <c r="L4" s="40"/>
      <c r="M4" s="40"/>
      <c r="N4" s="41"/>
    </row>
    <row r="5" spans="1:15" s="16" customFormat="1" ht="8.25" customHeight="1" x14ac:dyDescent="0.25">
      <c r="A5" s="19"/>
      <c r="B5" s="19"/>
      <c r="C5" s="19"/>
      <c r="D5" s="19"/>
      <c r="E5" s="18"/>
      <c r="F5" s="18"/>
      <c r="G5" s="18"/>
      <c r="H5" s="18"/>
      <c r="I5" s="18"/>
      <c r="J5" s="18"/>
      <c r="K5" s="18"/>
      <c r="L5" s="18"/>
      <c r="M5" s="18"/>
      <c r="N5" s="18"/>
      <c r="O5" s="17"/>
    </row>
    <row r="6" spans="1:15" ht="55.2" x14ac:dyDescent="0.25">
      <c r="A6" s="15" t="s">
        <v>15</v>
      </c>
      <c r="B6" s="15" t="s">
        <v>19</v>
      </c>
      <c r="C6" s="14" t="s">
        <v>14</v>
      </c>
      <c r="D6" s="14" t="s">
        <v>13</v>
      </c>
      <c r="E6" s="14" t="s">
        <v>12</v>
      </c>
      <c r="F6" s="14" t="s">
        <v>11</v>
      </c>
      <c r="G6" s="13" t="s">
        <v>20</v>
      </c>
      <c r="H6" s="12" t="s">
        <v>10</v>
      </c>
      <c r="I6" s="11" t="s">
        <v>21</v>
      </c>
      <c r="J6" s="11" t="s">
        <v>22</v>
      </c>
      <c r="K6" s="10" t="s">
        <v>9</v>
      </c>
      <c r="L6" s="10" t="s">
        <v>8</v>
      </c>
      <c r="M6" s="10" t="s">
        <v>7</v>
      </c>
      <c r="N6" s="10" t="s">
        <v>6</v>
      </c>
      <c r="O6" s="10" t="s">
        <v>5</v>
      </c>
    </row>
    <row r="7" spans="1:15" ht="243" customHeight="1" x14ac:dyDescent="0.25">
      <c r="A7" s="9" t="s">
        <v>17</v>
      </c>
      <c r="B7" s="22" t="s">
        <v>18</v>
      </c>
      <c r="C7" s="23" t="s">
        <v>4</v>
      </c>
      <c r="D7" s="23" t="s">
        <v>3</v>
      </c>
      <c r="E7" s="24" t="s">
        <v>2</v>
      </c>
      <c r="F7" s="25">
        <v>390</v>
      </c>
      <c r="G7" s="8">
        <v>601.97</v>
      </c>
      <c r="H7" s="8">
        <v>5</v>
      </c>
      <c r="I7" s="26">
        <f>+F7*G7</f>
        <v>234768.30000000002</v>
      </c>
      <c r="J7" s="26">
        <f>I7*(1+H7/100)</f>
        <v>246506.71500000003</v>
      </c>
      <c r="K7" s="27"/>
      <c r="L7" s="27"/>
      <c r="M7" s="27"/>
      <c r="N7" s="27" t="s">
        <v>1</v>
      </c>
      <c r="O7" s="24"/>
    </row>
    <row r="8" spans="1:15" ht="19.5" customHeight="1" x14ac:dyDescent="0.25">
      <c r="A8" s="29"/>
      <c r="B8" s="29"/>
      <c r="E8" s="3"/>
      <c r="F8" s="30"/>
      <c r="G8" s="31"/>
      <c r="H8" s="7" t="s">
        <v>0</v>
      </c>
      <c r="I8" s="36">
        <f>+I7</f>
        <v>234768.30000000002</v>
      </c>
      <c r="J8" s="36">
        <f>+J7</f>
        <v>246506.71500000003</v>
      </c>
      <c r="K8" s="28"/>
      <c r="L8" s="28"/>
      <c r="M8" s="28"/>
      <c r="N8" s="28"/>
      <c r="O8" s="33"/>
    </row>
    <row r="9" spans="1:15" ht="25.5" customHeight="1" x14ac:dyDescent="0.25">
      <c r="A9" s="29"/>
      <c r="B9" s="29"/>
      <c r="E9" s="3"/>
      <c r="G9" s="31"/>
      <c r="H9" s="31"/>
      <c r="I9" s="34"/>
      <c r="J9" s="34"/>
      <c r="K9" s="28"/>
      <c r="L9" s="28"/>
      <c r="M9" s="28"/>
      <c r="N9" s="28"/>
      <c r="O9" s="33"/>
    </row>
    <row r="10" spans="1:15" x14ac:dyDescent="0.25">
      <c r="G10" s="28"/>
      <c r="H10" s="32"/>
      <c r="I10" s="35"/>
      <c r="J10" s="35"/>
      <c r="K10" s="28"/>
      <c r="L10" s="28"/>
      <c r="M10" s="28"/>
      <c r="N10" s="28"/>
      <c r="O10" s="28"/>
    </row>
    <row r="11" spans="1:15" x14ac:dyDescent="0.25">
      <c r="D11" s="6"/>
      <c r="E11" s="6"/>
    </row>
    <row r="12" spans="1:15" x14ac:dyDescent="0.25">
      <c r="D12" s="6"/>
      <c r="E12" s="6"/>
    </row>
  </sheetData>
  <mergeCells count="3">
    <mergeCell ref="A2:N2"/>
    <mergeCell ref="A3:N3"/>
    <mergeCell ref="A4:N4"/>
  </mergeCells>
  <pageMargins left="0.7" right="0.7" top="0.75" bottom="0.75" header="0.3" footer="0.3"/>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11045_2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Inga Šimonė</cp:lastModifiedBy>
  <cp:lastPrinted>2026-02-27T05:46:35Z</cp:lastPrinted>
  <dcterms:created xsi:type="dcterms:W3CDTF">2025-10-15T07:54:28Z</dcterms:created>
  <dcterms:modified xsi:type="dcterms:W3CDTF">2026-02-27T05:46:39Z</dcterms:modified>
</cp:coreProperties>
</file>